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мероприятия (подпрогр.)" sheetId="5" r:id="rId1"/>
  </sheets>
  <definedNames>
    <definedName name="_xlnm.Print_Titles" localSheetId="0">'мероприятия (подпрогр.)'!$11:$12</definedName>
  </definedNames>
  <calcPr calcId="125725"/>
</workbook>
</file>

<file path=xl/calcChain.xml><?xml version="1.0" encoding="utf-8"?>
<calcChain xmlns="http://schemas.openxmlformats.org/spreadsheetml/2006/main">
  <c r="I31" i="5"/>
  <c r="J31"/>
  <c r="H31"/>
  <c r="K28" l="1"/>
  <c r="K26" l="1"/>
  <c r="K27"/>
  <c r="K30" l="1"/>
  <c r="K29" l="1"/>
  <c r="K31" s="1"/>
  <c r="K18"/>
  <c r="J16"/>
  <c r="K23" l="1"/>
  <c r="K22"/>
  <c r="I19"/>
  <c r="J19"/>
  <c r="H19"/>
  <c r="K17"/>
  <c r="J24"/>
  <c r="I24"/>
  <c r="H24"/>
  <c r="K21"/>
  <c r="K16"/>
  <c r="H32" l="1"/>
  <c r="I32"/>
  <c r="I42" s="1"/>
  <c r="J32"/>
  <c r="J42" s="1"/>
  <c r="K19"/>
  <c r="K24"/>
  <c r="K32" l="1"/>
</calcChain>
</file>

<file path=xl/sharedStrings.xml><?xml version="1.0" encoding="utf-8"?>
<sst xmlns="http://schemas.openxmlformats.org/spreadsheetml/2006/main" count="82" uniqueCount="48">
  <si>
    <t>Наименование программы, подпрограммы</t>
  </si>
  <si>
    <t>Код бюджетной классификации</t>
  </si>
  <si>
    <t>ГРБС</t>
  </si>
  <si>
    <t>РзПр</t>
  </si>
  <si>
    <t>ЦСР</t>
  </si>
  <si>
    <t>ВР</t>
  </si>
  <si>
    <t>Расходы (тыс.руб.), годы</t>
  </si>
  <si>
    <t>Итого на период</t>
  </si>
  <si>
    <t>Перечень мероприятий подпрограммы с указанием объема средств на их реализацию и ожидаемых результатов</t>
  </si>
  <si>
    <t>Ожидаемый результат от реализации подпрограммного мероприятия (в натуральном выражении)</t>
  </si>
  <si>
    <t>Приложение № 2</t>
  </si>
  <si>
    <t>Итого по задаче 5</t>
  </si>
  <si>
    <t>Управление образования администрации г.Назарово</t>
  </si>
  <si>
    <t>ВСЕГО по подпрограмме</t>
  </si>
  <si>
    <t>№ п/п</t>
  </si>
  <si>
    <t>Приведение муниципальных  учреждений дополнительного образования детей в соответствие с требованими правил пожарной безопасности, санитарным нормам и правилам, строительным нормам и правилам</t>
  </si>
  <si>
    <t>078</t>
  </si>
  <si>
    <t>0702</t>
  </si>
  <si>
    <t>0707</t>
  </si>
  <si>
    <t>Численность детей  возрасте от 5 до 18 лет, получающих услуги дополнительного образования:                  в 2014 г.- 1673 чел.,                    2015г.- 1673 чел.,                  2016 г. - 1673 чел.</t>
  </si>
  <si>
    <t>Обеспечение деятельности (оказание услуг) подведомственных учреждений города</t>
  </si>
  <si>
    <t>х</t>
  </si>
  <si>
    <t>Оплата стоимости набора продуктов питания или готовых блюд и их транспортировки в лагерях с дневным пребыванием детей</t>
  </si>
  <si>
    <t>к подпрограмме 2 "Развитие дополнительного</t>
  </si>
  <si>
    <t xml:space="preserve"> образования детей" муниципальной программы</t>
  </si>
  <si>
    <t>"Развитие образования города Назарово на 2014-2016 годы"</t>
  </si>
  <si>
    <t>Администрация города Назарово</t>
  </si>
  <si>
    <t>Цель:  Создание в системе дополнительного образования равных возможностей для удовлетворения потребностей детей в личностном развитии и самореализации,  оздоровлении в летний период</t>
  </si>
  <si>
    <t>Задача 1:Развитие доступности и повышение качества дополнительного образования</t>
  </si>
  <si>
    <t>1.1.</t>
  </si>
  <si>
    <t>1.2.</t>
  </si>
  <si>
    <t>Задача 2: Создание условий для развития кадрового потенциала системы дополнительного образования детей</t>
  </si>
  <si>
    <t>Итого по задаче 2</t>
  </si>
  <si>
    <t>Итого по задаче 1</t>
  </si>
  <si>
    <t>2.1.</t>
  </si>
  <si>
    <t>Задача 3: Обеспечение безопасного, качественного отдыха и оздоровления детей на базе учреждений дополнительного образования детей</t>
  </si>
  <si>
    <t>0120081</t>
  </si>
  <si>
    <t>0127582</t>
  </si>
  <si>
    <t>162</t>
  </si>
  <si>
    <t>0127585</t>
  </si>
  <si>
    <t>Организация отдыха, оздоровления и занятости детей в муниципальных загородных оздоровительных лагерях</t>
  </si>
  <si>
    <t>3.1.</t>
  </si>
  <si>
    <t>3.2.</t>
  </si>
  <si>
    <t>0118810</t>
  </si>
  <si>
    <t>ооо</t>
  </si>
  <si>
    <t>к постановлению администрации г.Назарово</t>
  </si>
  <si>
    <t>Приложение № 5</t>
  </si>
  <si>
    <t>от 23.01.2014    № 67-п</t>
  </si>
</sst>
</file>

<file path=xl/styles.xml><?xml version="1.0" encoding="utf-8"?>
<styleSheet xmlns="http://schemas.openxmlformats.org/spreadsheetml/2006/main">
  <numFmts count="4">
    <numFmt numFmtId="164" formatCode="0.000"/>
    <numFmt numFmtId="165" formatCode="#,##0.000_р_."/>
    <numFmt numFmtId="166" formatCode="#,##0.000"/>
    <numFmt numFmtId="167" formatCode="#,##0.0000_р_.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4" borderId="1" xfId="0" applyFont="1" applyFill="1" applyBorder="1"/>
    <xf numFmtId="49" fontId="1" fillId="0" borderId="1" xfId="0" applyNumberFormat="1" applyFont="1" applyBorder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vertical="top"/>
    </xf>
    <xf numFmtId="0" fontId="6" fillId="0" borderId="0" xfId="0" applyFont="1" applyAlignment="1">
      <alignment vertical="center"/>
    </xf>
    <xf numFmtId="0" fontId="5" fillId="5" borderId="0" xfId="0" applyFont="1" applyFill="1" applyBorder="1" applyAlignment="1">
      <alignment horizontal="right"/>
    </xf>
    <xf numFmtId="0" fontId="1" fillId="5" borderId="0" xfId="0" applyFont="1" applyFill="1" applyBorder="1"/>
    <xf numFmtId="4" fontId="5" fillId="5" borderId="0" xfId="0" applyNumberFormat="1" applyFont="1" applyFill="1" applyBorder="1"/>
    <xf numFmtId="0" fontId="0" fillId="5" borderId="0" xfId="0" applyFill="1"/>
    <xf numFmtId="0" fontId="7" fillId="5" borderId="0" xfId="0" applyFont="1" applyFill="1" applyAlignment="1">
      <alignment horizontal="left" wrapText="1"/>
    </xf>
    <xf numFmtId="49" fontId="1" fillId="0" borderId="8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1" fillId="0" borderId="3" xfId="0" applyFont="1" applyBorder="1"/>
    <xf numFmtId="4" fontId="1" fillId="0" borderId="0" xfId="0" applyNumberFormat="1" applyFont="1"/>
    <xf numFmtId="0" fontId="1" fillId="0" borderId="8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center" vertical="center"/>
    </xf>
    <xf numFmtId="164" fontId="1" fillId="0" borderId="9" xfId="0" applyNumberFormat="1" applyFont="1" applyBorder="1" applyAlignment="1">
      <alignment horizontal="center" vertical="center"/>
    </xf>
    <xf numFmtId="164" fontId="1" fillId="0" borderId="13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0" fontId="2" fillId="0" borderId="18" xfId="0" applyFont="1" applyBorder="1" applyAlignment="1">
      <alignment horizontal="left" vertical="center" wrapText="1"/>
    </xf>
    <xf numFmtId="49" fontId="1" fillId="0" borderId="18" xfId="0" applyNumberFormat="1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/>
    <xf numFmtId="164" fontId="1" fillId="0" borderId="11" xfId="0" applyNumberFormat="1" applyFont="1" applyBorder="1" applyAlignment="1">
      <alignment horizontal="center" vertical="center"/>
    </xf>
    <xf numFmtId="164" fontId="4" fillId="0" borderId="3" xfId="0" applyNumberFormat="1" applyFont="1" applyBorder="1"/>
    <xf numFmtId="165" fontId="1" fillId="0" borderId="18" xfId="0" applyNumberFormat="1" applyFont="1" applyBorder="1" applyAlignment="1">
      <alignment horizontal="center" vertical="center"/>
    </xf>
    <xf numFmtId="165" fontId="1" fillId="0" borderId="21" xfId="0" applyNumberFormat="1" applyFont="1" applyBorder="1" applyAlignment="1">
      <alignment horizontal="center" vertical="center"/>
    </xf>
    <xf numFmtId="165" fontId="1" fillId="0" borderId="8" xfId="0" applyNumberFormat="1" applyFont="1" applyBorder="1" applyAlignment="1">
      <alignment horizontal="center" vertical="center"/>
    </xf>
    <xf numFmtId="165" fontId="1" fillId="0" borderId="9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65" fontId="1" fillId="0" borderId="13" xfId="0" applyNumberFormat="1" applyFont="1" applyBorder="1" applyAlignment="1">
      <alignment horizontal="center" vertical="center"/>
    </xf>
    <xf numFmtId="165" fontId="1" fillId="0" borderId="14" xfId="0" applyNumberFormat="1" applyFont="1" applyBorder="1" applyAlignment="1">
      <alignment horizontal="center" vertical="center"/>
    </xf>
    <xf numFmtId="165" fontId="4" fillId="0" borderId="3" xfId="0" applyNumberFormat="1" applyFont="1" applyBorder="1"/>
    <xf numFmtId="49" fontId="1" fillId="0" borderId="2" xfId="0" applyNumberFormat="1" applyFont="1" applyBorder="1" applyAlignment="1">
      <alignment horizontal="center" vertical="center"/>
    </xf>
    <xf numFmtId="165" fontId="1" fillId="0" borderId="2" xfId="0" applyNumberFormat="1" applyFont="1" applyBorder="1" applyAlignment="1">
      <alignment horizontal="center" vertical="center"/>
    </xf>
    <xf numFmtId="165" fontId="1" fillId="0" borderId="23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66" fontId="5" fillId="4" borderId="1" xfId="0" applyNumberFormat="1" applyFont="1" applyFill="1" applyBorder="1"/>
    <xf numFmtId="167" fontId="1" fillId="0" borderId="8" xfId="0" applyNumberFormat="1" applyFont="1" applyBorder="1" applyAlignment="1">
      <alignment horizontal="center" vertical="center"/>
    </xf>
    <xf numFmtId="167" fontId="1" fillId="0" borderId="1" xfId="0" applyNumberFormat="1" applyFont="1" applyBorder="1" applyAlignment="1">
      <alignment horizontal="center" vertical="center"/>
    </xf>
    <xf numFmtId="167" fontId="1" fillId="0" borderId="9" xfId="0" applyNumberFormat="1" applyFont="1" applyBorder="1" applyAlignment="1">
      <alignment horizontal="center" vertical="center"/>
    </xf>
    <xf numFmtId="167" fontId="1" fillId="0" borderId="11" xfId="0" applyNumberFormat="1" applyFont="1" applyBorder="1" applyAlignment="1">
      <alignment horizontal="center" vertical="center"/>
    </xf>
    <xf numFmtId="0" fontId="5" fillId="4" borderId="1" xfId="0" applyFont="1" applyFill="1" applyBorder="1" applyAlignment="1">
      <alignment horizontal="right"/>
    </xf>
    <xf numFmtId="0" fontId="1" fillId="3" borderId="2" xfId="0" applyFont="1" applyFill="1" applyBorder="1" applyAlignment="1">
      <alignment horizontal="left"/>
    </xf>
    <xf numFmtId="0" fontId="4" fillId="0" borderId="3" xfId="0" applyFont="1" applyBorder="1" applyAlignment="1">
      <alignment horizontal="right"/>
    </xf>
    <xf numFmtId="0" fontId="2" fillId="0" borderId="8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0" fillId="0" borderId="7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" fillId="5" borderId="7" xfId="0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/>
    </xf>
    <xf numFmtId="0" fontId="1" fillId="5" borderId="22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5" borderId="19" xfId="0" applyFont="1" applyFill="1" applyBorder="1" applyAlignment="1">
      <alignment horizontal="center" vertical="center" wrapText="1"/>
    </xf>
    <xf numFmtId="0" fontId="1" fillId="5" borderId="17" xfId="0" applyFont="1" applyFill="1" applyBorder="1" applyAlignment="1">
      <alignment horizontal="center" vertical="center" wrapText="1"/>
    </xf>
    <xf numFmtId="0" fontId="1" fillId="5" borderId="22" xfId="0" applyFont="1" applyFill="1" applyBorder="1" applyAlignment="1">
      <alignment horizontal="center"/>
    </xf>
    <xf numFmtId="0" fontId="1" fillId="5" borderId="16" xfId="0" applyFont="1" applyFill="1" applyBorder="1" applyAlignment="1">
      <alignment horizontal="center"/>
    </xf>
    <xf numFmtId="0" fontId="1" fillId="5" borderId="24" xfId="0" applyFont="1" applyFill="1" applyBorder="1" applyAlignment="1">
      <alignment horizontal="center"/>
    </xf>
    <xf numFmtId="0" fontId="3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7" fillId="5" borderId="0" xfId="0" applyFont="1" applyFill="1" applyAlignment="1">
      <alignment horizontal="left" wrapText="1"/>
    </xf>
    <xf numFmtId="0" fontId="9" fillId="2" borderId="4" xfId="0" applyFont="1" applyFill="1" applyBorder="1" applyAlignment="1">
      <alignment horizontal="center" wrapText="1"/>
    </xf>
    <xf numFmtId="0" fontId="9" fillId="2" borderId="5" xfId="0" applyFont="1" applyFill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/>
    </xf>
    <xf numFmtId="0" fontId="0" fillId="0" borderId="7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4" fillId="0" borderId="1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3"/>
  <sheetViews>
    <sheetView tabSelected="1" zoomScale="90" zoomScaleNormal="90" workbookViewId="0">
      <pane xSplit="3" ySplit="13" topLeftCell="D26" activePane="bottomRight" state="frozen"/>
      <selection pane="topRight" activeCell="D1" sqref="D1"/>
      <selection pane="bottomLeft" activeCell="A7" sqref="A7"/>
      <selection pane="bottomRight" activeCell="J27" sqref="J27"/>
    </sheetView>
  </sheetViews>
  <sheetFormatPr defaultRowHeight="15" outlineLevelRow="1"/>
  <cols>
    <col min="1" max="1" width="6.28515625" customWidth="1"/>
    <col min="2" max="2" width="31.5703125" style="1" customWidth="1"/>
    <col min="3" max="3" width="15.42578125" style="1" customWidth="1"/>
    <col min="4" max="4" width="6.42578125" style="1" customWidth="1"/>
    <col min="5" max="5" width="7.28515625" style="1" customWidth="1"/>
    <col min="6" max="6" width="9.42578125" style="1" customWidth="1"/>
    <col min="7" max="7" width="6.85546875" style="1" customWidth="1"/>
    <col min="8" max="8" width="12.42578125" style="1" customWidth="1"/>
    <col min="9" max="9" width="12.28515625" style="1" customWidth="1"/>
    <col min="10" max="10" width="13.140625" style="1" customWidth="1"/>
    <col min="11" max="11" width="13.5703125" style="1" customWidth="1"/>
    <col min="12" max="12" width="17.7109375" style="1" customWidth="1"/>
  </cols>
  <sheetData>
    <row r="1" spans="1:12" ht="15.75">
      <c r="J1" s="8" t="s">
        <v>46</v>
      </c>
    </row>
    <row r="2" spans="1:12" ht="15.75">
      <c r="J2" s="8" t="s">
        <v>45</v>
      </c>
    </row>
    <row r="3" spans="1:12" ht="15.75">
      <c r="J3" s="8" t="s">
        <v>47</v>
      </c>
    </row>
    <row r="4" spans="1:12" ht="18.75" hidden="1" outlineLevel="1">
      <c r="A4" s="8"/>
      <c r="B4" s="8"/>
      <c r="C4" s="8"/>
      <c r="D4" s="8"/>
      <c r="E4" s="8"/>
      <c r="F4" s="8"/>
      <c r="G4" s="8"/>
      <c r="H4" s="8"/>
      <c r="I4" s="75" t="s">
        <v>10</v>
      </c>
      <c r="J4" s="75"/>
      <c r="K4" s="75"/>
      <c r="L4" s="75"/>
    </row>
    <row r="5" spans="1:12" ht="18.75" hidden="1" outlineLevel="1">
      <c r="A5" s="8"/>
      <c r="B5" s="8"/>
      <c r="C5" s="8"/>
      <c r="D5" s="8"/>
      <c r="E5" s="8"/>
      <c r="F5" s="8"/>
      <c r="G5" s="8"/>
      <c r="H5" s="8"/>
      <c r="I5" s="75" t="s">
        <v>23</v>
      </c>
      <c r="J5" s="75"/>
      <c r="K5" s="75"/>
      <c r="L5" s="75"/>
    </row>
    <row r="6" spans="1:12" ht="18.75" hidden="1" outlineLevel="1">
      <c r="A6" s="9"/>
      <c r="B6" s="8"/>
      <c r="C6" s="10"/>
      <c r="D6" s="9"/>
      <c r="E6" s="8"/>
      <c r="F6" s="8"/>
      <c r="G6" s="8"/>
      <c r="H6" s="8"/>
      <c r="I6" s="75" t="s">
        <v>24</v>
      </c>
      <c r="J6" s="75"/>
      <c r="K6" s="75"/>
      <c r="L6" s="75"/>
    </row>
    <row r="7" spans="1:12" ht="36" hidden="1" customHeight="1" outlineLevel="1">
      <c r="B7" s="8"/>
      <c r="E7" s="8"/>
      <c r="F7" s="8"/>
      <c r="G7" s="8"/>
      <c r="H7" s="8"/>
      <c r="I7" s="77" t="s">
        <v>25</v>
      </c>
      <c r="J7" s="77"/>
      <c r="K7" s="77"/>
      <c r="L7" s="77"/>
    </row>
    <row r="8" spans="1:12" ht="12.75" customHeight="1" collapsed="1">
      <c r="B8" s="8"/>
      <c r="E8" s="8"/>
      <c r="F8" s="8"/>
      <c r="G8" s="8"/>
      <c r="H8" s="8"/>
      <c r="I8" s="15"/>
      <c r="J8" s="15"/>
      <c r="K8" s="15"/>
      <c r="L8" s="15"/>
    </row>
    <row r="9" spans="1:12" ht="20.25" customHeight="1">
      <c r="A9" s="80" t="s">
        <v>8</v>
      </c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</row>
    <row r="11" spans="1:12" ht="48.75" customHeight="1">
      <c r="A11" s="76" t="s">
        <v>14</v>
      </c>
      <c r="B11" s="76" t="s">
        <v>0</v>
      </c>
      <c r="C11" s="76" t="s">
        <v>2</v>
      </c>
      <c r="D11" s="76" t="s">
        <v>1</v>
      </c>
      <c r="E11" s="76"/>
      <c r="F11" s="76"/>
      <c r="G11" s="76"/>
      <c r="H11" s="76" t="s">
        <v>6</v>
      </c>
      <c r="I11" s="76"/>
      <c r="J11" s="76"/>
      <c r="K11" s="76"/>
      <c r="L11" s="68" t="s">
        <v>9</v>
      </c>
    </row>
    <row r="12" spans="1:12" ht="39.75" customHeight="1">
      <c r="A12" s="76"/>
      <c r="B12" s="76"/>
      <c r="C12" s="76"/>
      <c r="D12" s="4" t="s">
        <v>2</v>
      </c>
      <c r="E12" s="4" t="s">
        <v>3</v>
      </c>
      <c r="F12" s="4" t="s">
        <v>4</v>
      </c>
      <c r="G12" s="4" t="s">
        <v>5</v>
      </c>
      <c r="H12" s="4">
        <v>2014</v>
      </c>
      <c r="I12" s="4">
        <v>2015</v>
      </c>
      <c r="J12" s="4">
        <v>2016</v>
      </c>
      <c r="K12" s="5" t="s">
        <v>7</v>
      </c>
      <c r="L12" s="68"/>
    </row>
    <row r="13" spans="1:12">
      <c r="A13" s="2">
        <v>1</v>
      </c>
      <c r="B13" s="2">
        <v>2</v>
      </c>
      <c r="C13" s="2">
        <v>3</v>
      </c>
      <c r="D13" s="2">
        <v>4</v>
      </c>
      <c r="E13" s="2">
        <v>5</v>
      </c>
      <c r="F13" s="2">
        <v>6</v>
      </c>
      <c r="G13" s="2">
        <v>7</v>
      </c>
      <c r="H13" s="2">
        <v>8</v>
      </c>
      <c r="I13" s="2">
        <v>9</v>
      </c>
      <c r="J13" s="2">
        <v>10</v>
      </c>
      <c r="K13" s="2">
        <v>11</v>
      </c>
      <c r="L13" s="2">
        <v>12</v>
      </c>
    </row>
    <row r="14" spans="1:12" ht="33" customHeight="1">
      <c r="A14" s="78" t="s">
        <v>27</v>
      </c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9"/>
    </row>
    <row r="15" spans="1:12" ht="15.75" thickBot="1">
      <c r="A15" s="58" t="s">
        <v>28</v>
      </c>
      <c r="B15" s="58"/>
      <c r="C15" s="58"/>
      <c r="D15" s="58"/>
      <c r="E15" s="58"/>
      <c r="F15" s="58"/>
      <c r="G15" s="58"/>
      <c r="H15" s="58"/>
      <c r="I15" s="58"/>
      <c r="J15" s="58"/>
      <c r="K15" s="58"/>
      <c r="L15" s="91"/>
    </row>
    <row r="16" spans="1:12" ht="39" customHeight="1">
      <c r="A16" s="92" t="s">
        <v>29</v>
      </c>
      <c r="B16" s="60" t="s">
        <v>20</v>
      </c>
      <c r="C16" s="89" t="s">
        <v>12</v>
      </c>
      <c r="D16" s="16" t="s">
        <v>16</v>
      </c>
      <c r="E16" s="16" t="s">
        <v>17</v>
      </c>
      <c r="F16" s="16" t="s">
        <v>36</v>
      </c>
      <c r="G16" s="17">
        <v>611</v>
      </c>
      <c r="H16" s="42">
        <v>13804.37</v>
      </c>
      <c r="I16" s="42">
        <v>13746.8</v>
      </c>
      <c r="J16" s="42">
        <f>I16</f>
        <v>13746.8</v>
      </c>
      <c r="K16" s="43">
        <f t="shared" ref="K16:K19" si="0">SUM(H16:J16)</f>
        <v>41297.97</v>
      </c>
      <c r="L16" s="81" t="s">
        <v>19</v>
      </c>
    </row>
    <row r="17" spans="1:12" ht="39" customHeight="1" thickBot="1">
      <c r="A17" s="93"/>
      <c r="B17" s="61"/>
      <c r="C17" s="90"/>
      <c r="D17" s="18" t="s">
        <v>16</v>
      </c>
      <c r="E17" s="18" t="s">
        <v>17</v>
      </c>
      <c r="F17" s="18" t="s">
        <v>36</v>
      </c>
      <c r="G17" s="19">
        <v>612</v>
      </c>
      <c r="H17" s="30">
        <v>0</v>
      </c>
      <c r="I17" s="30">
        <v>0</v>
      </c>
      <c r="J17" s="30">
        <v>0</v>
      </c>
      <c r="K17" s="31">
        <f t="shared" si="0"/>
        <v>0</v>
      </c>
      <c r="L17" s="81"/>
    </row>
    <row r="18" spans="1:12" ht="90" thickBot="1">
      <c r="A18" s="32" t="s">
        <v>30</v>
      </c>
      <c r="B18" s="33" t="s">
        <v>15</v>
      </c>
      <c r="C18" s="27" t="s">
        <v>12</v>
      </c>
      <c r="D18" s="34" t="s">
        <v>16</v>
      </c>
      <c r="E18" s="35" t="s">
        <v>21</v>
      </c>
      <c r="F18" s="35" t="s">
        <v>21</v>
      </c>
      <c r="G18" s="35" t="s">
        <v>21</v>
      </c>
      <c r="H18" s="40">
        <v>0</v>
      </c>
      <c r="I18" s="40">
        <v>0</v>
      </c>
      <c r="J18" s="40">
        <v>0</v>
      </c>
      <c r="K18" s="41">
        <f t="shared" si="0"/>
        <v>0</v>
      </c>
      <c r="L18" s="81"/>
    </row>
    <row r="19" spans="1:12">
      <c r="A19" s="94" t="s">
        <v>33</v>
      </c>
      <c r="B19" s="94"/>
      <c r="C19" s="94"/>
      <c r="D19" s="3"/>
      <c r="E19" s="3"/>
      <c r="F19" s="3"/>
      <c r="G19" s="3"/>
      <c r="H19" s="37">
        <f>SUM(H16:H18)</f>
        <v>13804.37</v>
      </c>
      <c r="I19" s="37">
        <f>SUM(I16:I18)</f>
        <v>13746.8</v>
      </c>
      <c r="J19" s="37">
        <f>SUM(J16:J18)</f>
        <v>13746.8</v>
      </c>
      <c r="K19" s="37">
        <f t="shared" si="0"/>
        <v>41297.97</v>
      </c>
      <c r="L19" s="82"/>
    </row>
    <row r="20" spans="1:12" ht="15.75" thickBot="1">
      <c r="A20" s="58" t="s">
        <v>31</v>
      </c>
      <c r="B20" s="58"/>
      <c r="C20" s="58"/>
      <c r="D20" s="58"/>
      <c r="E20" s="58"/>
      <c r="F20" s="58"/>
      <c r="G20" s="58"/>
      <c r="H20" s="58"/>
      <c r="I20" s="58"/>
      <c r="J20" s="58"/>
      <c r="K20" s="58"/>
      <c r="L20" s="91"/>
    </row>
    <row r="21" spans="1:12" ht="24" customHeight="1">
      <c r="A21" s="86" t="s">
        <v>34</v>
      </c>
      <c r="B21" s="83" t="s">
        <v>20</v>
      </c>
      <c r="C21" s="89" t="s">
        <v>12</v>
      </c>
      <c r="D21" s="16" t="s">
        <v>16</v>
      </c>
      <c r="E21" s="20" t="s">
        <v>21</v>
      </c>
      <c r="F21" s="20" t="s">
        <v>21</v>
      </c>
      <c r="G21" s="20" t="s">
        <v>21</v>
      </c>
      <c r="H21" s="28">
        <v>0</v>
      </c>
      <c r="I21" s="28">
        <v>0</v>
      </c>
      <c r="J21" s="28">
        <v>0</v>
      </c>
      <c r="K21" s="29">
        <f t="shared" ref="K21:K24" si="1">SUM(H21:J21)</f>
        <v>0</v>
      </c>
      <c r="L21" s="81"/>
    </row>
    <row r="22" spans="1:12" ht="24" customHeight="1">
      <c r="A22" s="87"/>
      <c r="B22" s="84"/>
      <c r="C22" s="76"/>
      <c r="D22" s="7" t="s">
        <v>16</v>
      </c>
      <c r="E22" s="21" t="s">
        <v>21</v>
      </c>
      <c r="F22" s="21" t="s">
        <v>21</v>
      </c>
      <c r="G22" s="21" t="s">
        <v>21</v>
      </c>
      <c r="H22" s="36">
        <v>0</v>
      </c>
      <c r="I22" s="36">
        <v>0</v>
      </c>
      <c r="J22" s="36">
        <v>0</v>
      </c>
      <c r="K22" s="38">
        <f t="shared" si="1"/>
        <v>0</v>
      </c>
      <c r="L22" s="81"/>
    </row>
    <row r="23" spans="1:12" ht="24" customHeight="1" thickBot="1">
      <c r="A23" s="88"/>
      <c r="B23" s="85"/>
      <c r="C23" s="90"/>
      <c r="D23" s="18" t="s">
        <v>16</v>
      </c>
      <c r="E23" s="22" t="s">
        <v>21</v>
      </c>
      <c r="F23" s="22" t="s">
        <v>21</v>
      </c>
      <c r="G23" s="22" t="s">
        <v>21</v>
      </c>
      <c r="H23" s="30">
        <v>0</v>
      </c>
      <c r="I23" s="30">
        <v>0</v>
      </c>
      <c r="J23" s="30">
        <v>0</v>
      </c>
      <c r="K23" s="31">
        <f t="shared" si="1"/>
        <v>0</v>
      </c>
      <c r="L23" s="81"/>
    </row>
    <row r="24" spans="1:12">
      <c r="A24" s="59" t="s">
        <v>32</v>
      </c>
      <c r="B24" s="59"/>
      <c r="C24" s="59"/>
      <c r="D24" s="23"/>
      <c r="E24" s="23"/>
      <c r="F24" s="23"/>
      <c r="G24" s="23"/>
      <c r="H24" s="39">
        <f>SUM(H21:H23)</f>
        <v>0</v>
      </c>
      <c r="I24" s="39">
        <f>SUM(I21:I23)</f>
        <v>0</v>
      </c>
      <c r="J24" s="39">
        <f>SUM(J21:J23)</f>
        <v>0</v>
      </c>
      <c r="K24" s="39">
        <f t="shared" si="1"/>
        <v>0</v>
      </c>
      <c r="L24" s="82"/>
    </row>
    <row r="25" spans="1:12" ht="15.75" thickBot="1">
      <c r="A25" s="58" t="s">
        <v>35</v>
      </c>
      <c r="B25" s="58"/>
      <c r="C25" s="58"/>
      <c r="D25" s="58"/>
      <c r="E25" s="58"/>
      <c r="F25" s="58"/>
      <c r="G25" s="58"/>
      <c r="H25" s="58"/>
      <c r="I25" s="58"/>
      <c r="J25" s="58"/>
      <c r="K25" s="58"/>
      <c r="L25" s="58"/>
    </row>
    <row r="26" spans="1:12" ht="24.75" customHeight="1">
      <c r="A26" s="64" t="s">
        <v>41</v>
      </c>
      <c r="B26" s="67" t="s">
        <v>40</v>
      </c>
      <c r="C26" s="70" t="s">
        <v>26</v>
      </c>
      <c r="D26" s="16" t="s">
        <v>38</v>
      </c>
      <c r="E26" s="16" t="s">
        <v>18</v>
      </c>
      <c r="F26" s="16" t="s">
        <v>39</v>
      </c>
      <c r="G26" s="17">
        <v>622</v>
      </c>
      <c r="H26" s="53">
        <v>2242.0176000000001</v>
      </c>
      <c r="I26" s="42">
        <v>2354.12</v>
      </c>
      <c r="J26" s="42">
        <v>2354.12</v>
      </c>
      <c r="K26" s="55">
        <f>SUM(H26:J26)</f>
        <v>6950.2575999999999</v>
      </c>
      <c r="L26" s="72"/>
    </row>
    <row r="27" spans="1:12" ht="28.5" customHeight="1">
      <c r="A27" s="65"/>
      <c r="B27" s="68"/>
      <c r="C27" s="71"/>
      <c r="D27" s="7" t="s">
        <v>38</v>
      </c>
      <c r="E27" s="7" t="s">
        <v>18</v>
      </c>
      <c r="F27" s="7" t="s">
        <v>39</v>
      </c>
      <c r="G27" s="4">
        <v>810</v>
      </c>
      <c r="H27" s="54">
        <v>2230.6824000000001</v>
      </c>
      <c r="I27" s="44">
        <v>2342.1799999999998</v>
      </c>
      <c r="J27" s="44">
        <v>2342.1799999999998</v>
      </c>
      <c r="K27" s="56">
        <f>SUM(H27:J27)</f>
        <v>6915.0424000000003</v>
      </c>
      <c r="L27" s="73"/>
    </row>
    <row r="28" spans="1:12" ht="28.5" customHeight="1" thickBot="1">
      <c r="A28" s="66"/>
      <c r="B28" s="69"/>
      <c r="C28" s="71"/>
      <c r="D28" s="48" t="s">
        <v>38</v>
      </c>
      <c r="E28" s="48" t="s">
        <v>18</v>
      </c>
      <c r="F28" s="48" t="s">
        <v>43</v>
      </c>
      <c r="G28" s="51" t="s">
        <v>44</v>
      </c>
      <c r="H28" s="49">
        <v>644</v>
      </c>
      <c r="I28" s="49">
        <v>676</v>
      </c>
      <c r="J28" s="49">
        <v>676</v>
      </c>
      <c r="K28" s="50">
        <f t="shared" ref="K28" si="2">SUM(H28:J28)</f>
        <v>1996</v>
      </c>
      <c r="L28" s="74"/>
    </row>
    <row r="29" spans="1:12" ht="59.25" customHeight="1">
      <c r="A29" s="62" t="s">
        <v>42</v>
      </c>
      <c r="B29" s="60" t="s">
        <v>22</v>
      </c>
      <c r="C29" s="25" t="s">
        <v>12</v>
      </c>
      <c r="D29" s="16" t="s">
        <v>16</v>
      </c>
      <c r="E29" s="16" t="s">
        <v>18</v>
      </c>
      <c r="F29" s="16" t="s">
        <v>37</v>
      </c>
      <c r="G29" s="17">
        <v>612</v>
      </c>
      <c r="H29" s="42">
        <v>146.11799999999999</v>
      </c>
      <c r="I29" s="42">
        <v>210</v>
      </c>
      <c r="J29" s="42">
        <v>210</v>
      </c>
      <c r="K29" s="43">
        <f t="shared" ref="K29:K30" si="3">SUM(H29:J29)</f>
        <v>566.11799999999994</v>
      </c>
      <c r="L29" s="81"/>
    </row>
    <row r="30" spans="1:12" ht="48.75" customHeight="1" thickBot="1">
      <c r="A30" s="63"/>
      <c r="B30" s="61"/>
      <c r="C30" s="26" t="s">
        <v>26</v>
      </c>
      <c r="D30" s="18" t="s">
        <v>38</v>
      </c>
      <c r="E30" s="18" t="s">
        <v>18</v>
      </c>
      <c r="F30" s="18" t="s">
        <v>37</v>
      </c>
      <c r="G30" s="19">
        <v>622</v>
      </c>
      <c r="H30" s="45">
        <v>1043.7</v>
      </c>
      <c r="I30" s="45">
        <v>1096</v>
      </c>
      <c r="J30" s="45">
        <v>1096</v>
      </c>
      <c r="K30" s="46">
        <f t="shared" si="3"/>
        <v>3235.7</v>
      </c>
      <c r="L30" s="81"/>
    </row>
    <row r="31" spans="1:12">
      <c r="A31" s="59" t="s">
        <v>11</v>
      </c>
      <c r="B31" s="59"/>
      <c r="C31" s="59"/>
      <c r="D31" s="23"/>
      <c r="E31" s="23"/>
      <c r="F31" s="23"/>
      <c r="G31" s="23"/>
      <c r="H31" s="47">
        <f>SUM(H26:H30)</f>
        <v>6306.5180000000009</v>
      </c>
      <c r="I31" s="47">
        <f t="shared" ref="I31:K31" si="4">SUM(I26:I30)</f>
        <v>6678.2999999999993</v>
      </c>
      <c r="J31" s="47">
        <f t="shared" si="4"/>
        <v>6678.2999999999993</v>
      </c>
      <c r="K31" s="47">
        <f t="shared" si="4"/>
        <v>19663.117999999999</v>
      </c>
      <c r="L31" s="82"/>
    </row>
    <row r="32" spans="1:12">
      <c r="A32" s="57" t="s">
        <v>13</v>
      </c>
      <c r="B32" s="57"/>
      <c r="C32" s="57"/>
      <c r="D32" s="6"/>
      <c r="E32" s="6"/>
      <c r="F32" s="6"/>
      <c r="G32" s="6"/>
      <c r="H32" s="52">
        <f>H31+H24+H19</f>
        <v>20110.888000000003</v>
      </c>
      <c r="I32" s="52">
        <f>I31+I24+I19</f>
        <v>20425.099999999999</v>
      </c>
      <c r="J32" s="52">
        <f>J31+J24+J19</f>
        <v>20425.099999999999</v>
      </c>
      <c r="K32" s="52">
        <f>K31+K24+K19</f>
        <v>60961.088000000003</v>
      </c>
      <c r="L32" s="6"/>
    </row>
    <row r="33" spans="1:12" s="14" customFormat="1">
      <c r="A33" s="11"/>
      <c r="B33" s="11"/>
      <c r="C33" s="11"/>
      <c r="D33" s="12"/>
      <c r="E33" s="12"/>
      <c r="F33" s="12"/>
      <c r="G33" s="12"/>
      <c r="H33" s="13"/>
      <c r="I33" s="13"/>
      <c r="J33" s="13"/>
      <c r="K33" s="13"/>
      <c r="L33" s="12"/>
    </row>
    <row r="34" spans="1:12" s="14" customFormat="1">
      <c r="A34" s="11"/>
      <c r="B34" s="11"/>
      <c r="C34" s="11"/>
      <c r="D34" s="12"/>
      <c r="E34" s="12"/>
      <c r="F34" s="12"/>
      <c r="G34" s="12"/>
      <c r="H34" s="13"/>
      <c r="I34" s="13"/>
      <c r="J34" s="13"/>
      <c r="K34" s="13"/>
      <c r="L34" s="12"/>
    </row>
    <row r="40" spans="1:12" hidden="1" outlineLevel="1">
      <c r="I40" s="1">
        <v>371652.01</v>
      </c>
      <c r="J40" s="1">
        <v>372649.5</v>
      </c>
    </row>
    <row r="41" spans="1:12" hidden="1" outlineLevel="1"/>
    <row r="42" spans="1:12" hidden="1" outlineLevel="1">
      <c r="I42" s="24">
        <f>I32-I40</f>
        <v>-351226.91000000003</v>
      </c>
      <c r="J42" s="24">
        <f>J32-J40</f>
        <v>-352224.4</v>
      </c>
    </row>
    <row r="43" spans="1:12" collapsed="1"/>
  </sheetData>
  <mergeCells count="34">
    <mergeCell ref="A11:A12"/>
    <mergeCell ref="A14:L14"/>
    <mergeCell ref="A9:L9"/>
    <mergeCell ref="L21:L24"/>
    <mergeCell ref="L29:L31"/>
    <mergeCell ref="A24:C24"/>
    <mergeCell ref="B21:B23"/>
    <mergeCell ref="A21:A23"/>
    <mergeCell ref="C21:C23"/>
    <mergeCell ref="A20:L20"/>
    <mergeCell ref="B16:B17"/>
    <mergeCell ref="A16:A17"/>
    <mergeCell ref="C16:C17"/>
    <mergeCell ref="A15:L15"/>
    <mergeCell ref="A19:C19"/>
    <mergeCell ref="L16:L19"/>
    <mergeCell ref="I4:L4"/>
    <mergeCell ref="L11:L12"/>
    <mergeCell ref="B11:B12"/>
    <mergeCell ref="C11:C12"/>
    <mergeCell ref="D11:G11"/>
    <mergeCell ref="H11:K11"/>
    <mergeCell ref="I5:L5"/>
    <mergeCell ref="I6:L6"/>
    <mergeCell ref="I7:L7"/>
    <mergeCell ref="A32:C32"/>
    <mergeCell ref="A25:L25"/>
    <mergeCell ref="A31:C31"/>
    <mergeCell ref="B29:B30"/>
    <mergeCell ref="A29:A30"/>
    <mergeCell ref="A26:A28"/>
    <mergeCell ref="B26:B28"/>
    <mergeCell ref="C26:C28"/>
    <mergeCell ref="L26:L28"/>
  </mergeCells>
  <pageMargins left="0.31496062992125984" right="0" top="0.35433070866141736" bottom="0" header="0.31496062992125984" footer="0.31496062992125984"/>
  <pageSetup paperSize="9" scale="8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мероприятия (подпрогр.)</vt:lpstr>
      <vt:lpstr>'мероприятия (подпрогр.)'!Заголовки_для_печати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2014-01-27T08:48:43Z</dcterms:modified>
</cp:coreProperties>
</file>